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2026.07.30 13173 SAK+K Elektrodas, Coude epidūrinė adata, Brevi-XL Epidurinis kateteris, adata bei LOR švirkštas\2. PO\Pirkimo dokumentai (13173)\"/>
    </mc:Choice>
  </mc:AlternateContent>
  <xr:revisionPtr revIDLastSave="0" documentId="13_ncr:1_{38C1AE2F-7AF7-424A-A382-C1D86F034611}" xr6:coauthVersionLast="36" xr6:coauthVersionMax="47" xr10:uidLastSave="{00000000-0000-0000-0000-000000000000}"/>
  <bookViews>
    <workbookView xWindow="-120" yWindow="-120" windowWidth="29040" windowHeight="15720" xr2:uid="{31D03798-14BF-44E9-8A51-65DD8CB0DEA2}"/>
  </bookViews>
  <sheets>
    <sheet name="TS" sheetId="1" r:id="rId1"/>
  </sheets>
  <definedNames>
    <definedName name="_xlnm._FilterDatabase" localSheetId="0" hidden="1">TS!$A$7:$Q$12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1" l="1"/>
  <c r="J9" i="1" s="1"/>
  <c r="H10" i="1"/>
  <c r="J10" i="1" s="1"/>
  <c r="H11" i="1"/>
  <c r="J11" i="1" s="1"/>
  <c r="H12" i="1"/>
  <c r="J12" i="1" s="1"/>
  <c r="H8" i="1"/>
  <c r="J8" i="1" s="1"/>
</calcChain>
</file>

<file path=xl/sharedStrings.xml><?xml version="1.0" encoding="utf-8"?>
<sst xmlns="http://schemas.openxmlformats.org/spreadsheetml/2006/main" count="42" uniqueCount="38">
  <si>
    <t>vnt.</t>
  </si>
  <si>
    <t>33141310-6</t>
  </si>
  <si>
    <t>Loss-of-resistence (LOR) švirkštas</t>
  </si>
  <si>
    <t>33141320-9</t>
  </si>
  <si>
    <t>Sterili vienkartinė hipoderminė adata</t>
  </si>
  <si>
    <t>1. Vienkartinis, sterilus
2. Radiokontrastinis
3. Galiukas lankstus, atraumatinis, apvalus
4. Tinkamas RX-2 Coude tipo epidurinei adatai 15G x 89 mm
5. Būtinos kateterio opcijos:
a) dydis 19G
b) ilgis 14 inches (~36 cm)</t>
  </si>
  <si>
    <t>33141200-2</t>
  </si>
  <si>
    <t>Brevi-XL  Epidurinis kateteris Racz procedūrai atlikti</t>
  </si>
  <si>
    <t>1. Vienkartinė, sterili
2. Rentgenokontrastinė
3. Tinkama Brevi-XL epiduriniam kateteriui 19G x 14 inches (36 cm)
4. Būtinos adatos opcijos:
a) dydis 15G
b) ilgis 89 mm</t>
  </si>
  <si>
    <t>33141328-5</t>
  </si>
  <si>
    <t>RX-2 Coude tipo epidurinė adata</t>
  </si>
  <si>
    <t>Pastabos</t>
  </si>
  <si>
    <t>Gamintojas</t>
  </si>
  <si>
    <t>Tiekėjo siūlomos prekės kodas*</t>
  </si>
  <si>
    <t>Tiekėjo siūlomų prekių  charakteristikos, parametrai, jų reikšmės</t>
  </si>
  <si>
    <t>Suma EUR su PVM</t>
  </si>
  <si>
    <t>PVM tarifas ٪</t>
  </si>
  <si>
    <t>Suma EUR be PVM</t>
  </si>
  <si>
    <t>Mato vienetas</t>
  </si>
  <si>
    <t>Charakteristikos, reikalavimai</t>
  </si>
  <si>
    <t>BVPŽ kodas</t>
  </si>
  <si>
    <t>Priemonės pavadinimas</t>
  </si>
  <si>
    <t>Tiekėjo pasiūlymas</t>
  </si>
  <si>
    <t>TECHNINĖ SPECIFIKACIJA</t>
  </si>
  <si>
    <t>VšĮ VUL Santaros klinikos</t>
  </si>
  <si>
    <t>1. Vienkartinė, sterili
2. Adatos galiukas aštrus
3. Būtinos adatos opcijos
a) dydis 27G x 1 ½
b) ilgis 0,40 x 40 mm</t>
  </si>
  <si>
    <t>Elektrodas, Coude epidūrinė adata, Brevi-XL Epidurinis kateteris, adata bei LOR švirkštas</t>
  </si>
  <si>
    <t>Elektrodai Philips Heartstart defibriliatoriui</t>
  </si>
  <si>
    <t>33140000-3</t>
  </si>
  <si>
    <t>Vienkartinis elektrodas defibriliacijai, tinkantis defibriliatoriui Philips Heartstart.</t>
  </si>
  <si>
    <t>1. Vienkartinis, sterilus
2. Loss-of-Resistence (LOR) sistema
3. Luer-Slip jungtis
4. Būtinos švirkšto opcijos:
a) Tūris 10 ml±2 ml
b) Parabolinė švirkšto gradacija</t>
  </si>
  <si>
    <t xml:space="preserve">Preliminarus kiekis 6 mėn. </t>
  </si>
  <si>
    <r>
      <t>1. Prekių kokybė, žymėjimas, informacija vartotojui turi atitikti 93/42/EEC ir/ar MDR (ES) 2017/745 direktyvų reikalavimus. CE ženklinimas.</t>
    </r>
    <r>
      <rPr>
        <b/>
        <sz val="11"/>
        <rFont val="Arial"/>
        <family val="2"/>
        <charset val="186"/>
      </rPr>
      <t xml:space="preserve"> Pateikti kartu su pasiūlymu tai įrodančius dokumentus.</t>
    </r>
    <r>
      <rPr>
        <sz val="11"/>
        <rFont val="Arial"/>
        <family val="2"/>
        <charset val="186"/>
      </rPr>
      <t xml:space="preserve">
2. Prekių charakteristikoms patvirtinti tiekėjai su pasiūlymu privalo pateikti techninių duomenų lapą ar lygiavertį gamintojo dokumentą.
3. Visoms nurodytoms konkrečioms medžiagoms ir/ar konkretiems prekių pavadinimams taikoma „arba lygiavertis“.Techninėje specifikacijoje ar kituose dokumentuose galimai nurodyti medžiagų / įrangos gamintojai ar prekių ženklai / pavadinimai yra informacinio pobūdžio, tiekėjas nėra įpareigotas siūlyti ir / ar naudoti šiuos gaminius, gali būti siūlomi / naudojami lygiaverčiai produktai ir / ar medžiagos. Medžiagos, konkretus modelis ar tiekimo šaltinis, konkretus procesas, būdingas konkretaus tiekėjo tiekiamoms prekėms ar teikiamoms paslaugoms, ar prekių ženklas, patentas, tipai, konkreti kilmė ar gamyba, sertifikatai, standartai, protokolai turi būti suprantami su žodžiais „arba lygiavertis“; jei techninėje specifikacijoje ar kituose dokumentuose galimai nurodyta standartai, techniniai liudijimai ar bendrosios techninės specifikacijos, tai laikomasi tokios pirmumo tvarkos: pirmiausia nurodomas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arba, jeigu tokių yra, - nacionaliniai standartai, nacionaliniai techniniai liudijimai arba nacionalinės techninės specifikacijos, susijusios su sąmatų apskaičiavimu ir vykdymu bei prekių naudojimu, kiekviena nuoroda turi būti suprantama kartu su žodžiais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dokumen6. PO gali paprašyti po 1 vnt. pavyzdžių vertinimui. 
*Prekės kodas gamintojo kataloge, jeigu gamintojas turi savo prekių katalogą.. </t>
    </r>
  </si>
  <si>
    <t>Pirkimo dalis</t>
  </si>
  <si>
    <t xml:space="preserve">Siūlomas įkainis EUR be PVM* </t>
  </si>
  <si>
    <r>
      <rPr>
        <b/>
        <u/>
        <sz val="12"/>
        <color theme="1"/>
        <rFont val="Times New Roman"/>
        <family val="1"/>
        <charset val="186"/>
      </rPr>
      <t xml:space="preserve">PASTABOS </t>
    </r>
    <r>
      <rPr>
        <sz val="12"/>
        <color theme="1"/>
        <rFont val="Times New Roman"/>
        <family val="1"/>
        <charset val="186"/>
      </rPr>
      <t>: 1. Tais atvejais, kai pagal galiojančius teisės aktus tiekėjui nereikia mokėti PVM (detaliau specialiosiose pirkimo sąlygose 18 punkte), jis PVM sumos ir bendros (maksimalios) sumos su PVM nenurodo/nepildo ir nurodo priežastis, dėl kurių PVM nemokamas: .......................................</t>
    </r>
  </si>
  <si>
    <r>
      <t xml:space="preserve">2. Prekių vieneto įkainis iki 1,00 Eur pasiūlyme </t>
    </r>
    <r>
      <rPr>
        <u/>
        <sz val="12"/>
        <color theme="1"/>
        <rFont val="Times New Roman"/>
        <family val="1"/>
        <charset val="186"/>
      </rPr>
      <t>gali būti</t>
    </r>
    <r>
      <rPr>
        <sz val="12"/>
        <color theme="1"/>
        <rFont val="Times New Roman"/>
        <family val="1"/>
        <charset val="186"/>
      </rPr>
      <t xml:space="preserve"> pateikiamas suapvalintas pagal aritmetikos taisykles iki tūkstantųjų (trys skaičiai po kablelio) skaičiaus dalių. Prekių vieneto įkainis virš 1,00 Eur ir kiekvienos pirkimo dalies poz. bei bendra kaina </t>
    </r>
    <r>
      <rPr>
        <u/>
        <sz val="12"/>
        <color theme="1"/>
        <rFont val="Times New Roman"/>
        <family val="1"/>
        <charset val="186"/>
      </rPr>
      <t>turi būti</t>
    </r>
    <r>
      <rPr>
        <sz val="12"/>
        <color theme="1"/>
        <rFont val="Times New Roman"/>
        <family val="1"/>
        <charset val="186"/>
      </rPr>
      <t xml:space="preserve"> išreikšta cento tikslumu (du skaičiai po kablelio). </t>
    </r>
  </si>
  <si>
    <t xml:space="preserve">3.Pasiūlymo kaina bus naudojama pasiūlymų vertinimui, pasiūlymų  eilės sudarymui ir laimėjusio tiekėjo nustatymui. Sutartis su laimėjusiu tiekėju bus sudaroma maksimaliai pirkimo vertei nurodytai SPS 18 punkte. Komisija, tiekėjo pasiūlymo kainai viršijus SPS 18 punkte nurodytą kainą (atitinkamai pagal Pirkimo objekto dalis), tiekėjo pasiūlymo kainą laikys per didelę, nepriimtiną Perkančiajai organizacijai.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</si>
</sst>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Times New Roman"/>
      <family val="1"/>
      <charset val="186"/>
    </font>
    <font>
      <sz val="11"/>
      <color theme="1"/>
      <name val="Arial"/>
      <family val="2"/>
      <charset val="186"/>
    </font>
    <font>
      <sz val="11"/>
      <name val="Arial"/>
      <family val="2"/>
      <charset val="186"/>
    </font>
    <font>
      <b/>
      <sz val="11"/>
      <name val="Arial"/>
      <family val="2"/>
      <charset val="186"/>
    </font>
    <font>
      <b/>
      <sz val="11"/>
      <color rgb="FF000000"/>
      <name val="Arial"/>
      <family val="2"/>
      <charset val="186"/>
    </font>
    <font>
      <b/>
      <sz val="11"/>
      <color rgb="FF00B050"/>
      <name val="Arial"/>
      <family val="2"/>
      <charset val="186"/>
    </font>
    <font>
      <sz val="10"/>
      <name val="Times New Roman"/>
      <family val="1"/>
      <charset val="186"/>
    </font>
    <font>
      <sz val="10"/>
      <color rgb="FFEE0000"/>
      <name val="Times New Roman"/>
      <family val="1"/>
      <charset val="186"/>
    </font>
    <font>
      <sz val="12"/>
      <color theme="1"/>
      <name val="Times New Roman"/>
      <family val="1"/>
      <charset val="186"/>
    </font>
    <font>
      <b/>
      <u/>
      <sz val="12"/>
      <color theme="1"/>
      <name val="Times New Roman"/>
      <family val="1"/>
      <charset val="186"/>
    </font>
    <font>
      <u/>
      <sz val="12"/>
      <color theme="1"/>
      <name val="Times New Roman"/>
      <family val="1"/>
      <charset val="186"/>
    </font>
    <font>
      <b/>
      <sz val="12"/>
      <color theme="1"/>
      <name val="Times New Roman"/>
      <family val="1"/>
      <charset val="186"/>
    </font>
  </fonts>
  <fills count="5">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7" tint="0.79998168889431442"/>
        <bgColor indexed="64"/>
      </patternFill>
    </fill>
  </fills>
  <borders count="17">
    <border>
      <left/>
      <right/>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s>
  <cellStyleXfs count="5">
    <xf numFmtId="0" fontId="0" fillId="0" borderId="0"/>
    <xf numFmtId="0" fontId="2" fillId="2" borderId="0" applyNumberFormat="0" applyBorder="0" applyAlignment="0" applyProtection="0"/>
    <xf numFmtId="0" fontId="1" fillId="0" borderId="0"/>
    <xf numFmtId="0" fontId="1" fillId="0" borderId="0"/>
    <xf numFmtId="0" fontId="1" fillId="0" borderId="0"/>
  </cellStyleXfs>
  <cellXfs count="85">
    <xf numFmtId="0" fontId="0" fillId="0" borderId="0" xfId="0"/>
    <xf numFmtId="0" fontId="3" fillId="0" borderId="0" xfId="2" applyFont="1"/>
    <xf numFmtId="0" fontId="3" fillId="0" borderId="0" xfId="2" applyFont="1" applyAlignment="1">
      <alignment vertical="top"/>
    </xf>
    <xf numFmtId="0" fontId="3" fillId="0" borderId="0" xfId="2" applyFont="1" applyAlignment="1">
      <alignment horizontal="center"/>
    </xf>
    <xf numFmtId="3" fontId="3" fillId="0" borderId="0" xfId="2" applyNumberFormat="1" applyFont="1"/>
    <xf numFmtId="1" fontId="3" fillId="0" borderId="0" xfId="2" applyNumberFormat="1" applyFont="1" applyAlignment="1">
      <alignment horizontal="center"/>
    </xf>
    <xf numFmtId="0" fontId="3" fillId="0" borderId="0" xfId="2" applyFont="1" applyAlignment="1">
      <alignment horizontal="center" vertical="center"/>
    </xf>
    <xf numFmtId="0" fontId="3" fillId="0" borderId="0" xfId="2" applyFont="1" applyAlignment="1">
      <alignment horizontal="left" vertical="center"/>
    </xf>
    <xf numFmtId="0" fontId="4" fillId="0" borderId="0" xfId="2" applyFont="1" applyAlignment="1">
      <alignment horizontal="center"/>
    </xf>
    <xf numFmtId="3" fontId="4" fillId="0" borderId="0" xfId="2" applyNumberFormat="1" applyFont="1"/>
    <xf numFmtId="1" fontId="4" fillId="0" borderId="0" xfId="2" applyNumberFormat="1" applyFont="1" applyAlignment="1">
      <alignment horizontal="center"/>
    </xf>
    <xf numFmtId="0" fontId="4" fillId="0" borderId="0" xfId="2" applyFont="1"/>
    <xf numFmtId="0" fontId="4" fillId="0" borderId="0" xfId="2" applyFont="1" applyAlignment="1">
      <alignment horizontal="center" vertical="center"/>
    </xf>
    <xf numFmtId="0" fontId="4" fillId="0" borderId="0" xfId="2" applyFont="1" applyAlignment="1">
      <alignment horizontal="left" vertical="center"/>
    </xf>
    <xf numFmtId="1" fontId="5" fillId="0" borderId="0" xfId="2" applyNumberFormat="1" applyFont="1" applyAlignment="1">
      <alignment horizontal="center" vertical="center" wrapText="1"/>
    </xf>
    <xf numFmtId="2" fontId="5" fillId="0" borderId="0" xfId="2" applyNumberFormat="1" applyFont="1" applyAlignment="1">
      <alignment horizontal="center" vertical="center" wrapText="1"/>
    </xf>
    <xf numFmtId="2" fontId="5" fillId="0" borderId="0" xfId="2" applyNumberFormat="1" applyFont="1" applyAlignment="1">
      <alignment horizontal="left" vertical="top" wrapText="1"/>
    </xf>
    <xf numFmtId="2" fontId="5" fillId="0" borderId="0" xfId="4" applyNumberFormat="1" applyFont="1" applyAlignment="1">
      <alignment horizontal="left" vertical="top"/>
    </xf>
    <xf numFmtId="4" fontId="4" fillId="0" borderId="0" xfId="2" applyNumberFormat="1" applyFont="1" applyAlignment="1">
      <alignment horizontal="center" vertical="center"/>
    </xf>
    <xf numFmtId="0" fontId="3" fillId="3" borderId="0" xfId="2" applyFont="1" applyFill="1"/>
    <xf numFmtId="0" fontId="3" fillId="3" borderId="0" xfId="2" applyFont="1" applyFill="1" applyAlignment="1">
      <alignment vertical="top"/>
    </xf>
    <xf numFmtId="2" fontId="5" fillId="3" borderId="2" xfId="3" applyNumberFormat="1" applyFont="1" applyFill="1" applyBorder="1" applyAlignment="1">
      <alignment horizontal="center" vertical="center"/>
    </xf>
    <xf numFmtId="1" fontId="5" fillId="0" borderId="2" xfId="3" applyNumberFormat="1" applyFont="1" applyBorder="1" applyAlignment="1">
      <alignment horizontal="center" vertical="center"/>
    </xf>
    <xf numFmtId="1" fontId="5" fillId="3" borderId="2" xfId="3" applyNumberFormat="1"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2" fontId="5" fillId="3" borderId="1" xfId="3" applyNumberFormat="1" applyFont="1" applyFill="1" applyBorder="1" applyAlignment="1">
      <alignment horizontal="center" vertical="top" wrapText="1"/>
    </xf>
    <xf numFmtId="3" fontId="5" fillId="3" borderId="2" xfId="3" applyNumberFormat="1" applyFont="1" applyFill="1" applyBorder="1" applyAlignment="1">
      <alignment horizontal="center" vertical="center" wrapText="1"/>
    </xf>
    <xf numFmtId="2" fontId="5" fillId="3" borderId="1" xfId="3" applyNumberFormat="1" applyFont="1" applyFill="1" applyBorder="1" applyAlignment="1">
      <alignment horizontal="center" vertical="top"/>
    </xf>
    <xf numFmtId="0" fontId="6" fillId="3" borderId="1" xfId="3" applyFont="1" applyFill="1" applyBorder="1" applyAlignment="1">
      <alignment horizontal="center" vertical="center" wrapText="1"/>
    </xf>
    <xf numFmtId="0" fontId="6" fillId="3" borderId="7" xfId="2" applyFont="1" applyFill="1" applyBorder="1" applyAlignment="1" applyProtection="1">
      <alignment horizontal="center" vertical="center" wrapText="1"/>
      <protection locked="0"/>
    </xf>
    <xf numFmtId="0" fontId="6" fillId="3" borderId="7" xfId="1" applyFont="1" applyFill="1" applyBorder="1" applyAlignment="1" applyProtection="1">
      <alignment horizontal="center" vertical="center" wrapText="1"/>
      <protection locked="0"/>
    </xf>
    <xf numFmtId="0" fontId="6" fillId="3" borderId="8" xfId="1" applyFont="1" applyFill="1" applyBorder="1" applyAlignment="1" applyProtection="1">
      <alignment horizontal="center" vertical="center" wrapText="1"/>
      <protection locked="0"/>
    </xf>
    <xf numFmtId="3" fontId="6" fillId="3" borderId="7" xfId="3" applyNumberFormat="1" applyFont="1" applyFill="1" applyBorder="1" applyAlignment="1">
      <alignment horizontal="center" vertical="center" wrapText="1"/>
    </xf>
    <xf numFmtId="1" fontId="6" fillId="3" borderId="7" xfId="3" applyNumberFormat="1" applyFont="1" applyFill="1" applyBorder="1" applyAlignment="1">
      <alignment horizontal="center" vertical="center" wrapText="1"/>
    </xf>
    <xf numFmtId="0" fontId="6" fillId="3" borderId="7" xfId="3" applyFont="1" applyFill="1" applyBorder="1" applyAlignment="1">
      <alignment horizontal="center" vertical="center" wrapText="1"/>
    </xf>
    <xf numFmtId="0" fontId="3" fillId="0" borderId="0" xfId="2" applyFont="1" applyProtection="1">
      <protection locked="0"/>
    </xf>
    <xf numFmtId="0" fontId="6" fillId="3" borderId="0" xfId="2" applyFont="1" applyFill="1"/>
    <xf numFmtId="3" fontId="4" fillId="0" borderId="0" xfId="2" applyNumberFormat="1" applyFont="1" applyAlignment="1">
      <alignment horizontal="center"/>
    </xf>
    <xf numFmtId="0" fontId="4" fillId="0" borderId="0" xfId="2" applyFont="1" applyProtection="1">
      <protection locked="0"/>
    </xf>
    <xf numFmtId="1" fontId="4" fillId="0" borderId="0" xfId="2" applyNumberFormat="1" applyFont="1" applyAlignment="1" applyProtection="1">
      <alignment horizontal="center" vertical="top"/>
      <protection locked="0"/>
    </xf>
    <xf numFmtId="3" fontId="4" fillId="0" borderId="0" xfId="2" applyNumberFormat="1" applyFont="1" applyAlignment="1" applyProtection="1">
      <alignment horizontal="center" vertical="top"/>
      <protection locked="0"/>
    </xf>
    <xf numFmtId="0" fontId="4" fillId="0" borderId="0" xfId="2" applyFont="1" applyAlignment="1" applyProtection="1">
      <alignment horizontal="center" vertical="top"/>
      <protection locked="0"/>
    </xf>
    <xf numFmtId="0" fontId="8" fillId="0" borderId="0" xfId="2" applyFont="1" applyAlignment="1" applyProtection="1">
      <alignment horizontal="center" vertical="center"/>
      <protection locked="0"/>
    </xf>
    <xf numFmtId="0" fontId="8" fillId="0" borderId="0" xfId="2" applyFont="1" applyAlignment="1" applyProtection="1">
      <alignment horizontal="left" vertical="center"/>
      <protection locked="0"/>
    </xf>
    <xf numFmtId="2" fontId="6" fillId="0" borderId="0" xfId="2" applyNumberFormat="1" applyFont="1" applyAlignment="1" applyProtection="1">
      <alignment horizontal="center" vertical="center"/>
      <protection locked="0"/>
    </xf>
    <xf numFmtId="0" fontId="5" fillId="3" borderId="14" xfId="3" applyFont="1" applyFill="1" applyBorder="1" applyAlignment="1">
      <alignment horizontal="center" vertical="center" wrapText="1"/>
    </xf>
    <xf numFmtId="0" fontId="4" fillId="0" borderId="2" xfId="0" applyFont="1" applyBorder="1" applyAlignment="1">
      <alignment vertical="center" wrapText="1"/>
    </xf>
    <xf numFmtId="2" fontId="5" fillId="3" borderId="2" xfId="3" applyNumberFormat="1" applyFont="1" applyFill="1" applyBorder="1" applyAlignment="1">
      <alignment horizontal="left" vertical="center" wrapText="1"/>
    </xf>
    <xf numFmtId="0" fontId="9" fillId="0" borderId="0" xfId="0" applyFont="1" applyAlignment="1">
      <alignment horizontal="left" vertical="center"/>
    </xf>
    <xf numFmtId="0" fontId="10" fillId="0" borderId="0" xfId="0" applyFont="1"/>
    <xf numFmtId="0" fontId="5" fillId="3" borderId="1" xfId="2" applyFont="1" applyFill="1" applyBorder="1" applyAlignment="1">
      <alignment horizontal="center" wrapText="1"/>
    </xf>
    <xf numFmtId="0" fontId="5" fillId="0" borderId="2" xfId="0" applyFont="1" applyBorder="1" applyAlignment="1">
      <alignment vertical="center" wrapText="1"/>
    </xf>
    <xf numFmtId="0" fontId="5" fillId="3" borderId="2" xfId="0" applyFont="1" applyFill="1" applyBorder="1" applyAlignment="1">
      <alignment horizontal="left" vertical="center" wrapText="1"/>
    </xf>
    <xf numFmtId="4" fontId="5" fillId="4" borderId="14" xfId="1" applyNumberFormat="1" applyFont="1" applyFill="1" applyBorder="1" applyAlignment="1" applyProtection="1">
      <alignment horizontal="center" vertical="center" wrapText="1"/>
      <protection locked="0"/>
    </xf>
    <xf numFmtId="4" fontId="5" fillId="4" borderId="1" xfId="3" applyNumberFormat="1" applyFont="1" applyFill="1" applyBorder="1" applyAlignment="1">
      <alignment horizontal="center" vertical="center"/>
    </xf>
    <xf numFmtId="4" fontId="5" fillId="4" borderId="4" xfId="2" applyNumberFormat="1" applyFont="1" applyFill="1" applyBorder="1" applyAlignment="1">
      <alignment horizontal="center" vertical="center"/>
    </xf>
    <xf numFmtId="4" fontId="5" fillId="4" borderId="4" xfId="3" applyNumberFormat="1" applyFont="1" applyFill="1" applyBorder="1" applyAlignment="1">
      <alignment horizontal="center" vertical="center"/>
    </xf>
    <xf numFmtId="2" fontId="6" fillId="3" borderId="8" xfId="3" applyNumberFormat="1"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6" xfId="0" applyFont="1" applyFill="1" applyBorder="1" applyAlignment="1">
      <alignment horizontal="center" vertical="center" wrapText="1"/>
    </xf>
    <xf numFmtId="1" fontId="5" fillId="4" borderId="2" xfId="3" applyNumberFormat="1" applyFont="1" applyFill="1" applyBorder="1" applyAlignment="1">
      <alignment horizontal="left" vertical="top" wrapText="1"/>
    </xf>
    <xf numFmtId="1" fontId="5" fillId="4" borderId="2" xfId="3" applyNumberFormat="1" applyFont="1" applyFill="1" applyBorder="1" applyAlignment="1">
      <alignment horizontal="center" vertical="center" wrapText="1"/>
    </xf>
    <xf numFmtId="1" fontId="5" fillId="4" borderId="5" xfId="3" applyNumberFormat="1" applyFont="1" applyFill="1" applyBorder="1" applyAlignment="1">
      <alignment horizontal="center" vertical="center" wrapText="1"/>
    </xf>
    <xf numFmtId="1" fontId="5" fillId="4" borderId="2" xfId="3" applyNumberFormat="1" applyFont="1" applyFill="1" applyBorder="1" applyAlignment="1">
      <alignment horizontal="center" vertical="center"/>
    </xf>
    <xf numFmtId="0" fontId="5" fillId="4" borderId="2" xfId="2" applyFont="1" applyFill="1" applyBorder="1" applyAlignment="1">
      <alignment horizontal="center"/>
    </xf>
    <xf numFmtId="1" fontId="5" fillId="4" borderId="2" xfId="3" applyNumberFormat="1" applyFont="1" applyFill="1" applyBorder="1" applyAlignment="1">
      <alignment horizontal="left" vertical="top"/>
    </xf>
    <xf numFmtId="4" fontId="6" fillId="3" borderId="2" xfId="3" applyNumberFormat="1" applyFont="1" applyFill="1" applyBorder="1" applyAlignment="1">
      <alignment horizontal="center" vertical="center"/>
    </xf>
    <xf numFmtId="3" fontId="6" fillId="3" borderId="2" xfId="3" applyNumberFormat="1" applyFont="1" applyFill="1" applyBorder="1" applyAlignment="1">
      <alignment horizontal="center" vertical="center"/>
    </xf>
    <xf numFmtId="2" fontId="6" fillId="0" borderId="0" xfId="2" applyNumberFormat="1" applyFont="1" applyAlignment="1" applyProtection="1">
      <alignment horizontal="center" vertical="top"/>
      <protection locked="0"/>
    </xf>
    <xf numFmtId="1" fontId="6" fillId="0" borderId="0" xfId="2" applyNumberFormat="1" applyFont="1" applyAlignment="1" applyProtection="1">
      <alignment horizontal="center" vertical="top"/>
      <protection locked="0"/>
    </xf>
    <xf numFmtId="0" fontId="7" fillId="0" borderId="13" xfId="0" applyFont="1" applyBorder="1" applyAlignment="1">
      <alignment horizontal="center" vertical="center"/>
    </xf>
    <xf numFmtId="2" fontId="5" fillId="0" borderId="3" xfId="2" applyNumberFormat="1" applyFont="1" applyBorder="1" applyAlignment="1" applyProtection="1">
      <alignment horizontal="left" vertical="top" wrapText="1"/>
      <protection locked="0"/>
    </xf>
    <xf numFmtId="2" fontId="5" fillId="0" borderId="12" xfId="2" applyNumberFormat="1" applyFont="1" applyBorder="1" applyAlignment="1" applyProtection="1">
      <alignment horizontal="left" vertical="top" wrapText="1"/>
      <protection locked="0"/>
    </xf>
    <xf numFmtId="1" fontId="5" fillId="0" borderId="12" xfId="2" applyNumberFormat="1" applyFont="1" applyBorder="1" applyAlignment="1" applyProtection="1">
      <alignment horizontal="left" vertical="top" wrapText="1"/>
      <protection locked="0"/>
    </xf>
    <xf numFmtId="2" fontId="5" fillId="0" borderId="1" xfId="2" applyNumberFormat="1" applyFont="1" applyBorder="1" applyAlignment="1" applyProtection="1">
      <alignment horizontal="left" vertical="top" wrapText="1"/>
      <protection locked="0"/>
    </xf>
    <xf numFmtId="0" fontId="6" fillId="3" borderId="11" xfId="2" applyFont="1" applyFill="1" applyBorder="1" applyAlignment="1">
      <alignment horizontal="center"/>
    </xf>
    <xf numFmtId="0" fontId="6" fillId="3" borderId="10" xfId="2" applyFont="1" applyFill="1" applyBorder="1" applyAlignment="1">
      <alignment horizontal="center"/>
    </xf>
    <xf numFmtId="1" fontId="6" fillId="3" borderId="10" xfId="2" applyNumberFormat="1" applyFont="1" applyFill="1" applyBorder="1" applyAlignment="1">
      <alignment horizontal="center"/>
    </xf>
    <xf numFmtId="0" fontId="6" fillId="3" borderId="9" xfId="2" applyFont="1" applyFill="1" applyBorder="1" applyAlignment="1">
      <alignment horizontal="center"/>
    </xf>
    <xf numFmtId="0" fontId="11" fillId="0" borderId="2" xfId="0" applyFont="1" applyBorder="1" applyAlignment="1">
      <alignment horizontal="left" wrapText="1"/>
    </xf>
    <xf numFmtId="0" fontId="11" fillId="0" borderId="2" xfId="0" applyFont="1" applyBorder="1" applyAlignment="1">
      <alignment vertical="top" wrapText="1"/>
    </xf>
    <xf numFmtId="0" fontId="14" fillId="0" borderId="2" xfId="0" applyFont="1" applyBorder="1" applyAlignment="1">
      <alignment horizontal="left" vertical="top" wrapText="1"/>
    </xf>
  </cellXfs>
  <cellStyles count="5">
    <cellStyle name="Geras" xfId="1" builtinId="26"/>
    <cellStyle name="Įprastas" xfId="0" builtinId="0"/>
    <cellStyle name="Normal 14 2 3 2" xfId="4" xr:uid="{4777D7F0-D4D0-45B5-9B3C-65100AE9E10D}"/>
    <cellStyle name="Normal 26 2" xfId="3" xr:uid="{6A4EE3FA-A1A6-4A28-9F63-92528EC2D178}"/>
    <cellStyle name="Normal 60" xfId="2" xr:uid="{1621A3A5-FBE0-4399-90F7-ECDD82AB38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D04E6-13D9-441F-9B72-9C093E303F2F}">
  <dimension ref="A1:Q24"/>
  <sheetViews>
    <sheetView tabSelected="1" zoomScale="49" zoomScaleNormal="49" workbookViewId="0">
      <selection activeCell="D29" sqref="D29"/>
    </sheetView>
  </sheetViews>
  <sheetFormatPr defaultColWidth="9.109375" defaultRowHeight="13.8" outlineLevelCol="1" x14ac:dyDescent="0.25"/>
  <cols>
    <col min="1" max="1" width="9.33203125" style="6" customWidth="1"/>
    <col min="2" max="2" width="45" style="7" customWidth="1" collapsed="1"/>
    <col min="3" max="3" width="14.6640625" style="6" customWidth="1"/>
    <col min="4" max="4" width="117.109375" style="1" customWidth="1"/>
    <col min="5" max="5" width="10.6640625" style="5" customWidth="1"/>
    <col min="6" max="6" width="14" style="4" customWidth="1"/>
    <col min="7" max="7" width="13.88671875" style="3" customWidth="1" outlineLevel="1"/>
    <col min="8" max="8" width="13.44140625" style="3" customWidth="1" outlineLevel="1"/>
    <col min="9" max="9" width="10.33203125" style="3" customWidth="1" outlineLevel="1"/>
    <col min="10" max="10" width="14.88671875" style="3" customWidth="1" outlineLevel="1"/>
    <col min="11" max="11" width="25.6640625" style="3" customWidth="1" outlineLevel="1"/>
    <col min="12" max="13" width="18.44140625" style="3" customWidth="1" outlineLevel="1"/>
    <col min="14" max="14" width="50.6640625" style="3" customWidth="1"/>
    <col min="15" max="15" width="24" style="2" customWidth="1"/>
    <col min="16" max="16" width="20" style="1" customWidth="1"/>
    <col min="17" max="17" width="37.33203125" style="1" customWidth="1"/>
    <col min="18" max="16384" width="9.109375" style="1"/>
  </cols>
  <sheetData>
    <row r="1" spans="1:16" s="36" customFormat="1" ht="13.5" customHeight="1" x14ac:dyDescent="0.25">
      <c r="A1" s="45" t="s">
        <v>24</v>
      </c>
      <c r="B1" s="44"/>
      <c r="C1" s="43"/>
      <c r="D1" s="42"/>
      <c r="E1" s="40"/>
      <c r="F1" s="41"/>
      <c r="G1" s="39"/>
      <c r="H1" s="39"/>
      <c r="I1" s="39"/>
      <c r="J1" s="39"/>
      <c r="K1" s="39"/>
      <c r="L1" s="39"/>
      <c r="M1" s="39"/>
      <c r="N1" s="39"/>
    </row>
    <row r="2" spans="1:16" s="36" customFormat="1" ht="18" customHeight="1" x14ac:dyDescent="0.25">
      <c r="A2" s="71" t="s">
        <v>23</v>
      </c>
      <c r="B2" s="71"/>
      <c r="C2" s="71"/>
      <c r="D2" s="71"/>
      <c r="E2" s="71"/>
      <c r="F2" s="72"/>
      <c r="G2" s="71"/>
      <c r="H2" s="71"/>
      <c r="I2" s="71"/>
      <c r="J2" s="71"/>
      <c r="K2" s="71"/>
      <c r="L2" s="71"/>
      <c r="M2" s="71"/>
      <c r="N2" s="71"/>
    </row>
    <row r="3" spans="1:16" s="36" customFormat="1" ht="18.75" customHeight="1" x14ac:dyDescent="0.25">
      <c r="A3" s="73" t="s">
        <v>26</v>
      </c>
      <c r="B3" s="73"/>
      <c r="C3" s="73"/>
      <c r="D3" s="73"/>
      <c r="E3" s="73"/>
      <c r="F3" s="73"/>
      <c r="G3" s="73"/>
      <c r="H3" s="73"/>
      <c r="I3" s="73"/>
      <c r="J3" s="73"/>
      <c r="K3" s="73"/>
      <c r="L3" s="73"/>
      <c r="M3" s="73"/>
      <c r="N3" s="73"/>
    </row>
    <row r="4" spans="1:16" s="36" customFormat="1" ht="203.4" customHeight="1" x14ac:dyDescent="0.25">
      <c r="A4" s="74" t="s">
        <v>32</v>
      </c>
      <c r="B4" s="75"/>
      <c r="C4" s="75"/>
      <c r="D4" s="75"/>
      <c r="E4" s="75"/>
      <c r="F4" s="76"/>
      <c r="G4" s="75"/>
      <c r="H4" s="75"/>
      <c r="I4" s="75"/>
      <c r="J4" s="75"/>
      <c r="K4" s="75"/>
      <c r="L4" s="75"/>
      <c r="M4" s="75"/>
      <c r="N4" s="77"/>
    </row>
    <row r="5" spans="1:16" ht="6.75" customHeight="1" thickBot="1" x14ac:dyDescent="0.3">
      <c r="A5" s="12"/>
      <c r="B5" s="13"/>
      <c r="C5" s="12"/>
      <c r="D5" s="8"/>
      <c r="E5" s="10"/>
      <c r="F5" s="38"/>
      <c r="G5" s="8"/>
      <c r="H5" s="8"/>
      <c r="I5" s="8"/>
      <c r="J5" s="8"/>
      <c r="K5" s="8"/>
      <c r="L5" s="8"/>
      <c r="M5" s="8"/>
      <c r="N5" s="8"/>
      <c r="O5" s="36"/>
    </row>
    <row r="6" spans="1:16" ht="22.5" customHeight="1" thickBot="1" x14ac:dyDescent="0.3">
      <c r="A6" s="78"/>
      <c r="B6" s="79"/>
      <c r="C6" s="79"/>
      <c r="D6" s="79"/>
      <c r="E6" s="79"/>
      <c r="F6" s="80"/>
      <c r="G6" s="78" t="s">
        <v>22</v>
      </c>
      <c r="H6" s="79"/>
      <c r="I6" s="79"/>
      <c r="J6" s="79"/>
      <c r="K6" s="79"/>
      <c r="L6" s="79"/>
      <c r="M6" s="81"/>
      <c r="N6" s="37"/>
      <c r="O6" s="36"/>
    </row>
    <row r="7" spans="1:16" s="19" customFormat="1" ht="87" customHeight="1" x14ac:dyDescent="0.25">
      <c r="A7" s="58" t="s">
        <v>33</v>
      </c>
      <c r="B7" s="35" t="s">
        <v>21</v>
      </c>
      <c r="C7" s="35" t="s">
        <v>20</v>
      </c>
      <c r="D7" s="35" t="s">
        <v>19</v>
      </c>
      <c r="E7" s="34" t="s">
        <v>18</v>
      </c>
      <c r="F7" s="33" t="s">
        <v>31</v>
      </c>
      <c r="G7" s="32" t="s">
        <v>34</v>
      </c>
      <c r="H7" s="31" t="s">
        <v>17</v>
      </c>
      <c r="I7" s="30" t="s">
        <v>16</v>
      </c>
      <c r="J7" s="30" t="s">
        <v>15</v>
      </c>
      <c r="K7" s="59" t="s">
        <v>14</v>
      </c>
      <c r="L7" s="59" t="s">
        <v>13</v>
      </c>
      <c r="M7" s="60" t="s">
        <v>12</v>
      </c>
      <c r="N7" s="29" t="s">
        <v>11</v>
      </c>
    </row>
    <row r="8" spans="1:16" s="19" customFormat="1" ht="87" customHeight="1" x14ac:dyDescent="0.25">
      <c r="A8" s="46">
        <v>1</v>
      </c>
      <c r="B8" s="47" t="s">
        <v>27</v>
      </c>
      <c r="C8" s="21" t="s">
        <v>28</v>
      </c>
      <c r="D8" s="48" t="s">
        <v>29</v>
      </c>
      <c r="E8" s="23" t="s">
        <v>0</v>
      </c>
      <c r="F8" s="27">
        <v>25</v>
      </c>
      <c r="G8" s="54"/>
      <c r="H8" s="69">
        <f>+G8*F8</f>
        <v>0</v>
      </c>
      <c r="I8" s="70">
        <v>5</v>
      </c>
      <c r="J8" s="69">
        <f>+H8*(1+I8/100)</f>
        <v>0</v>
      </c>
      <c r="K8" s="61"/>
      <c r="L8" s="61"/>
      <c r="M8" s="62"/>
      <c r="N8" s="29"/>
    </row>
    <row r="9" spans="1:16" s="19" customFormat="1" ht="111.6" customHeight="1" x14ac:dyDescent="0.25">
      <c r="A9" s="25">
        <v>2</v>
      </c>
      <c r="B9" s="24" t="s">
        <v>10</v>
      </c>
      <c r="C9" s="21" t="s">
        <v>9</v>
      </c>
      <c r="D9" s="52" t="s">
        <v>8</v>
      </c>
      <c r="E9" s="23" t="s">
        <v>0</v>
      </c>
      <c r="F9" s="27">
        <v>15</v>
      </c>
      <c r="G9" s="55"/>
      <c r="H9" s="69">
        <f>+G9*F9</f>
        <v>0</v>
      </c>
      <c r="I9" s="70">
        <v>5</v>
      </c>
      <c r="J9" s="69">
        <f t="shared" ref="J9:J12" si="0">+H9*(1+I9/100)</f>
        <v>0</v>
      </c>
      <c r="K9" s="63"/>
      <c r="L9" s="64"/>
      <c r="M9" s="65"/>
      <c r="N9" s="28"/>
      <c r="O9" s="20"/>
      <c r="P9" s="20"/>
    </row>
    <row r="10" spans="1:16" s="19" customFormat="1" ht="123.6" customHeight="1" x14ac:dyDescent="0.25">
      <c r="A10" s="25">
        <v>3</v>
      </c>
      <c r="B10" s="24" t="s">
        <v>7</v>
      </c>
      <c r="C10" s="21" t="s">
        <v>6</v>
      </c>
      <c r="D10" s="52" t="s">
        <v>5</v>
      </c>
      <c r="E10" s="23" t="s">
        <v>0</v>
      </c>
      <c r="F10" s="27">
        <v>15</v>
      </c>
      <c r="G10" s="55"/>
      <c r="H10" s="69">
        <f>+G10*F10</f>
        <v>0</v>
      </c>
      <c r="I10" s="70">
        <v>5</v>
      </c>
      <c r="J10" s="69">
        <f t="shared" si="0"/>
        <v>0</v>
      </c>
      <c r="K10" s="63"/>
      <c r="L10" s="66"/>
      <c r="M10" s="65"/>
      <c r="N10" s="26"/>
      <c r="O10" s="20"/>
      <c r="P10" s="20"/>
    </row>
    <row r="11" spans="1:16" s="19" customFormat="1" ht="91.2" customHeight="1" x14ac:dyDescent="0.25">
      <c r="A11" s="25">
        <v>4</v>
      </c>
      <c r="B11" s="24" t="s">
        <v>4</v>
      </c>
      <c r="C11" s="21" t="s">
        <v>3</v>
      </c>
      <c r="D11" s="53" t="s">
        <v>25</v>
      </c>
      <c r="E11" s="23" t="s">
        <v>0</v>
      </c>
      <c r="F11" s="22">
        <v>250</v>
      </c>
      <c r="G11" s="56"/>
      <c r="H11" s="69">
        <f>+G11*F11</f>
        <v>0</v>
      </c>
      <c r="I11" s="70">
        <v>5</v>
      </c>
      <c r="J11" s="69">
        <f t="shared" si="0"/>
        <v>0</v>
      </c>
      <c r="K11" s="67"/>
      <c r="L11" s="66"/>
      <c r="M11" s="65"/>
      <c r="N11" s="51"/>
      <c r="O11" s="20"/>
    </row>
    <row r="12" spans="1:16" s="19" customFormat="1" ht="108.6" customHeight="1" x14ac:dyDescent="0.25">
      <c r="A12" s="25">
        <v>5</v>
      </c>
      <c r="B12" s="24" t="s">
        <v>2</v>
      </c>
      <c r="C12" s="21" t="s">
        <v>1</v>
      </c>
      <c r="D12" s="53" t="s">
        <v>30</v>
      </c>
      <c r="E12" s="23" t="s">
        <v>0</v>
      </c>
      <c r="F12" s="22">
        <v>250</v>
      </c>
      <c r="G12" s="57"/>
      <c r="H12" s="69">
        <f>+G12*F12</f>
        <v>0</v>
      </c>
      <c r="I12" s="70">
        <v>5</v>
      </c>
      <c r="J12" s="69">
        <f t="shared" si="0"/>
        <v>0</v>
      </c>
      <c r="K12" s="68"/>
      <c r="L12" s="66"/>
      <c r="M12" s="65"/>
      <c r="N12" s="26"/>
      <c r="P12" s="20"/>
    </row>
    <row r="13" spans="1:16" x14ac:dyDescent="0.25">
      <c r="A13" s="12"/>
      <c r="B13" s="13"/>
      <c r="C13" s="12"/>
      <c r="D13" s="11"/>
      <c r="E13" s="10"/>
      <c r="F13" s="9"/>
      <c r="G13" s="8"/>
      <c r="H13" s="8"/>
      <c r="I13" s="8"/>
      <c r="J13" s="8"/>
      <c r="K13" s="8"/>
      <c r="L13" s="8"/>
      <c r="M13" s="8"/>
      <c r="N13" s="8"/>
    </row>
    <row r="14" spans="1:16" x14ac:dyDescent="0.25">
      <c r="A14" s="12"/>
      <c r="B14" s="13"/>
      <c r="C14" s="12"/>
      <c r="D14" s="49"/>
      <c r="E14" s="10"/>
      <c r="F14" s="9"/>
      <c r="G14" s="8"/>
      <c r="H14" s="8"/>
      <c r="I14" s="8"/>
      <c r="J14" s="8"/>
      <c r="K14" s="8"/>
      <c r="L14" s="8"/>
      <c r="M14" s="8"/>
      <c r="N14" s="8"/>
    </row>
    <row r="15" spans="1:16" ht="62.4" customHeight="1" x14ac:dyDescent="0.3">
      <c r="A15" s="12"/>
      <c r="B15" s="82" t="s">
        <v>35</v>
      </c>
      <c r="C15" s="82"/>
      <c r="D15" s="82"/>
      <c r="E15" s="82"/>
      <c r="F15" s="82"/>
      <c r="G15" s="82"/>
      <c r="H15" s="82"/>
      <c r="I15" s="82"/>
      <c r="J15" s="82"/>
      <c r="K15" s="82"/>
      <c r="L15" s="8"/>
      <c r="M15" s="8"/>
      <c r="N15" s="8"/>
    </row>
    <row r="16" spans="1:16" ht="39" customHeight="1" x14ac:dyDescent="0.25">
      <c r="A16" s="12"/>
      <c r="B16" s="83" t="s">
        <v>36</v>
      </c>
      <c r="C16" s="83"/>
      <c r="D16" s="83"/>
      <c r="E16" s="83"/>
      <c r="F16" s="83"/>
      <c r="G16" s="83"/>
      <c r="H16" s="83"/>
      <c r="I16" s="83"/>
      <c r="J16" s="83"/>
      <c r="K16" s="83"/>
      <c r="L16" s="8"/>
      <c r="M16" s="8"/>
      <c r="N16" s="8"/>
    </row>
    <row r="17" spans="1:17" ht="41.4" customHeight="1" x14ac:dyDescent="0.25">
      <c r="A17" s="12"/>
      <c r="B17" s="84" t="s">
        <v>37</v>
      </c>
      <c r="C17" s="84"/>
      <c r="D17" s="84"/>
      <c r="E17" s="84"/>
      <c r="F17" s="84"/>
      <c r="G17" s="84"/>
      <c r="H17" s="84"/>
      <c r="I17" s="84"/>
      <c r="J17" s="84"/>
      <c r="K17" s="84"/>
      <c r="L17" s="8"/>
      <c r="M17" s="8"/>
      <c r="N17" s="8"/>
    </row>
    <row r="18" spans="1:17" s="2" customFormat="1" x14ac:dyDescent="0.25">
      <c r="A18" s="12"/>
      <c r="B18" s="13"/>
      <c r="C18" s="12"/>
      <c r="D18" s="49"/>
      <c r="E18" s="10"/>
      <c r="F18" s="9"/>
      <c r="G18" s="8"/>
      <c r="H18" s="8"/>
      <c r="I18" s="8"/>
      <c r="J18" s="8"/>
      <c r="K18" s="8"/>
      <c r="L18" s="8"/>
      <c r="M18" s="8"/>
      <c r="N18" s="8"/>
      <c r="P18" s="1"/>
      <c r="Q18" s="1"/>
    </row>
    <row r="19" spans="1:17" s="2" customFormat="1" x14ac:dyDescent="0.25">
      <c r="A19" s="12"/>
      <c r="B19" s="13"/>
      <c r="C19" s="12"/>
      <c r="D19" s="50"/>
      <c r="E19" s="10"/>
      <c r="F19" s="9"/>
      <c r="G19" s="8"/>
      <c r="H19" s="8"/>
      <c r="I19" s="8"/>
      <c r="J19" s="8"/>
      <c r="K19" s="8"/>
      <c r="L19" s="8"/>
      <c r="M19" s="8"/>
      <c r="N19" s="8"/>
      <c r="P19" s="1"/>
      <c r="Q19" s="1"/>
    </row>
    <row r="20" spans="1:17" s="2" customFormat="1" x14ac:dyDescent="0.25">
      <c r="A20" s="12"/>
      <c r="B20" s="13"/>
      <c r="C20" s="18"/>
      <c r="D20" s="11"/>
      <c r="E20" s="10"/>
      <c r="F20" s="9"/>
      <c r="G20" s="8"/>
      <c r="H20" s="8"/>
      <c r="I20" s="8"/>
      <c r="J20" s="8"/>
      <c r="K20" s="8"/>
      <c r="L20" s="8"/>
      <c r="M20" s="8"/>
      <c r="N20" s="8"/>
      <c r="P20" s="1"/>
      <c r="Q20" s="1"/>
    </row>
    <row r="21" spans="1:17" s="2" customFormat="1" x14ac:dyDescent="0.25">
      <c r="A21" s="12"/>
      <c r="B21" s="16"/>
      <c r="C21" s="17"/>
      <c r="D21" s="16"/>
      <c r="E21" s="15"/>
      <c r="F21" s="14"/>
      <c r="G21" s="8"/>
      <c r="H21" s="8"/>
      <c r="I21" s="8"/>
      <c r="J21" s="8"/>
      <c r="K21" s="8"/>
      <c r="L21" s="8"/>
      <c r="M21" s="8"/>
      <c r="N21" s="8"/>
      <c r="P21" s="1"/>
      <c r="Q21" s="1"/>
    </row>
    <row r="22" spans="1:17" s="2" customFormat="1" x14ac:dyDescent="0.25">
      <c r="A22" s="12"/>
      <c r="B22" s="13"/>
      <c r="C22" s="12"/>
      <c r="D22" s="11"/>
      <c r="E22" s="10"/>
      <c r="F22" s="9"/>
      <c r="G22" s="8"/>
      <c r="H22" s="8"/>
      <c r="I22" s="8"/>
      <c r="J22" s="8"/>
      <c r="K22" s="8"/>
      <c r="L22" s="8"/>
      <c r="M22" s="8"/>
      <c r="N22" s="8"/>
      <c r="P22" s="1"/>
      <c r="Q22" s="1"/>
    </row>
    <row r="23" spans="1:17" s="2" customFormat="1" x14ac:dyDescent="0.25">
      <c r="A23" s="12"/>
      <c r="B23" s="13"/>
      <c r="C23" s="12"/>
      <c r="D23" s="11"/>
      <c r="E23" s="10"/>
      <c r="F23" s="9"/>
      <c r="G23" s="8"/>
      <c r="H23" s="8"/>
      <c r="I23" s="8"/>
      <c r="J23" s="8"/>
      <c r="K23" s="8"/>
      <c r="L23" s="8"/>
      <c r="M23" s="8"/>
      <c r="N23" s="8"/>
      <c r="P23" s="1"/>
      <c r="Q23" s="1"/>
    </row>
    <row r="24" spans="1:17" s="2" customFormat="1" x14ac:dyDescent="0.25">
      <c r="A24" s="12"/>
      <c r="B24" s="13"/>
      <c r="C24" s="12"/>
      <c r="D24" s="11"/>
      <c r="E24" s="10"/>
      <c r="F24" s="9"/>
      <c r="G24" s="8"/>
      <c r="H24" s="8"/>
      <c r="I24" s="8"/>
      <c r="J24" s="8"/>
      <c r="K24" s="8"/>
      <c r="L24" s="8"/>
      <c r="M24" s="8"/>
      <c r="N24" s="8"/>
      <c r="P24" s="1"/>
      <c r="Q24" s="1"/>
    </row>
  </sheetData>
  <autoFilter ref="A7:Q12" xr:uid="{82FA0BA4-1601-42FF-8C0A-E60B6B5C7432}"/>
  <mergeCells count="8">
    <mergeCell ref="B15:K15"/>
    <mergeCell ref="B16:K16"/>
    <mergeCell ref="B17:K17"/>
    <mergeCell ref="A2:N2"/>
    <mergeCell ref="A3:N3"/>
    <mergeCell ref="A4:N4"/>
    <mergeCell ref="A6:F6"/>
    <mergeCell ref="G6:M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Gustė Chmieliauskaitė</dc:creator>
  <cp:lastModifiedBy>Asta Volosevičienė</cp:lastModifiedBy>
  <dcterms:created xsi:type="dcterms:W3CDTF">2026-06-30T09:48:56Z</dcterms:created>
  <dcterms:modified xsi:type="dcterms:W3CDTF">2026-07-31T14:22:58Z</dcterms:modified>
</cp:coreProperties>
</file>